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B28" i="1" l="1"/>
  <c r="B27" i="1"/>
  <c r="E26" i="1"/>
  <c r="D26" i="1"/>
  <c r="C26" i="1"/>
  <c r="B25" i="1"/>
  <c r="B24" i="1"/>
  <c r="B23" i="1"/>
  <c r="E22" i="1"/>
  <c r="D22" i="1"/>
  <c r="C22" i="1"/>
  <c r="B21" i="1"/>
  <c r="B20" i="1"/>
  <c r="B19" i="1"/>
  <c r="B18" i="1"/>
  <c r="B17" i="1"/>
  <c r="B16" i="1"/>
  <c r="B15" i="1"/>
  <c r="B14" i="1"/>
  <c r="B13" i="1"/>
  <c r="B12" i="1"/>
  <c r="E11" i="1"/>
  <c r="D11" i="1"/>
  <c r="C11" i="1"/>
  <c r="B10" i="1"/>
  <c r="B9" i="1"/>
  <c r="E8" i="1"/>
  <c r="D8" i="1"/>
  <c r="C8" i="1"/>
  <c r="B7" i="1"/>
  <c r="B6" i="1"/>
  <c r="E29" i="1" l="1"/>
  <c r="B26" i="1"/>
  <c r="B8" i="1"/>
  <c r="B11" i="1"/>
  <c r="C29" i="1"/>
  <c r="B22" i="1"/>
  <c r="D29" i="1"/>
  <c r="B29" i="1"/>
</calcChain>
</file>

<file path=xl/sharedStrings.xml><?xml version="1.0" encoding="utf-8"?>
<sst xmlns="http://schemas.openxmlformats.org/spreadsheetml/2006/main" count="33" uniqueCount="32">
  <si>
    <t>ИНФОРМАЦИЯ</t>
  </si>
  <si>
    <t>о кредиторской задолженности учреждений Дивеевского муниципального округа Нижегородской области                на 01 января 2024 года</t>
  </si>
  <si>
    <t>рублей,коп.</t>
  </si>
  <si>
    <t xml:space="preserve">Наименование </t>
  </si>
  <si>
    <t>Всего</t>
  </si>
  <si>
    <t>в том числе по видам учреждений</t>
  </si>
  <si>
    <t>Казенные</t>
  </si>
  <si>
    <t>Бюджетные</t>
  </si>
  <si>
    <t>Автономные</t>
  </si>
  <si>
    <t>Расчеты с плательщиками по налоговым доходам</t>
  </si>
  <si>
    <t>Расчеты с плательщиками доходов от операционной аренды</t>
  </si>
  <si>
    <t>Итого расчёты по доходам</t>
  </si>
  <si>
    <t>Расчеты с подотчетными лицами по приобретению материальных запасов</t>
  </si>
  <si>
    <t>Расчеты по пособиям по социальной помощи населению</t>
  </si>
  <si>
    <t>Итого расчетов с подотчетными лицами</t>
  </si>
  <si>
    <t>Расчеты по заработанной плате</t>
  </si>
  <si>
    <t>Расчеты по прочим выплатам</t>
  </si>
  <si>
    <t>Расчеты с услугам связи</t>
  </si>
  <si>
    <t>Расчеты по  транспортным услугам</t>
  </si>
  <si>
    <t>Расчеты по коммунальным услугам</t>
  </si>
  <si>
    <t>Расчеты по аренде имущества</t>
  </si>
  <si>
    <t>Расчеты по работа, услугам по содержанию имущества</t>
  </si>
  <si>
    <t>Расчеты по прочим работам, услугам</t>
  </si>
  <si>
    <t>Расчеты по приобретению материальных запасов</t>
  </si>
  <si>
    <t>Итого расчетов  по принятым обязательствам</t>
  </si>
  <si>
    <t>Расчеты по прочим платежам в бюджет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</si>
  <si>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</si>
  <si>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Расчеты по ЕСН</t>
  </si>
  <si>
    <t>Итого расчетов по платежам в бюджет</t>
  </si>
  <si>
    <t>Расчеты по удержаниям из выплат по оплате труда</t>
  </si>
  <si>
    <t xml:space="preserve">Муниципальный долг </t>
  </si>
  <si>
    <t>ВСЕГО  кредиторская 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</si>
</sst>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" fillId="0" borderId="3" xfId="0" applyFont="1" applyBorder="1"/>
    <xf numFmtId="0" fontId="3" fillId="0" borderId="3" xfId="0" applyFont="1" applyBorder="1"/>
    <xf numFmtId="0" fontId="2" fillId="0" borderId="3" xfId="0" applyFont="1" applyBorder="1"/>
    <xf numFmtId="2" fontId="2" fillId="0" borderId="3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A30" sqref="A30"/>
    </sheetView>
  </sheetViews>
  <sheetFormatPr defaultRowHeight="15.75" x14ac:dyDescent="0.25"/>
  <cols>
    <col min="1" max="1" width="39.5703125" style="1" customWidth="1"/>
    <col min="2" max="2" width="15.5703125" style="1" customWidth="1"/>
    <col min="3" max="3" width="14.28515625" style="1" customWidth="1"/>
    <col min="4" max="4" width="12.42578125" style="1" customWidth="1"/>
    <col min="5" max="5" width="14.28515625" style="1" customWidth="1"/>
  </cols>
  <sheetData>
    <row r="1" spans="1:5" x14ac:dyDescent="0.25">
      <c r="A1" s="12" t="s">
        <v>0</v>
      </c>
      <c r="B1" s="12"/>
      <c r="C1" s="12"/>
      <c r="D1" s="12"/>
      <c r="E1" s="12"/>
    </row>
    <row r="2" spans="1:5" ht="48.75" customHeight="1" x14ac:dyDescent="0.25">
      <c r="A2" s="13" t="s">
        <v>1</v>
      </c>
      <c r="B2" s="13"/>
      <c r="C2" s="13"/>
      <c r="D2" s="13"/>
      <c r="E2" s="13"/>
    </row>
    <row r="3" spans="1:5" x14ac:dyDescent="0.25">
      <c r="E3" s="1" t="s">
        <v>2</v>
      </c>
    </row>
    <row r="4" spans="1:5" x14ac:dyDescent="0.25">
      <c r="A4" s="10" t="s">
        <v>3</v>
      </c>
      <c r="B4" s="10" t="s">
        <v>4</v>
      </c>
      <c r="C4" s="14" t="s">
        <v>5</v>
      </c>
      <c r="D4" s="14"/>
      <c r="E4" s="14"/>
    </row>
    <row r="5" spans="1:5" x14ac:dyDescent="0.25">
      <c r="A5" s="11"/>
      <c r="B5" s="11"/>
      <c r="C5" s="8" t="s">
        <v>6</v>
      </c>
      <c r="D5" s="8" t="s">
        <v>7</v>
      </c>
      <c r="E5" s="8" t="s">
        <v>8</v>
      </c>
    </row>
    <row r="6" spans="1:5" ht="31.5" x14ac:dyDescent="0.25">
      <c r="A6" s="2" t="s">
        <v>9</v>
      </c>
      <c r="B6" s="6">
        <f>SUM(C6:E6)</f>
        <v>1960231.81</v>
      </c>
      <c r="C6" s="6">
        <v>1960231.81</v>
      </c>
      <c r="D6" s="6">
        <v>0</v>
      </c>
      <c r="E6" s="6">
        <v>0</v>
      </c>
    </row>
    <row r="7" spans="1:5" ht="31.5" x14ac:dyDescent="0.25">
      <c r="A7" s="2" t="s">
        <v>10</v>
      </c>
      <c r="B7" s="6">
        <f t="shared" ref="B7" si="0">SUM(C7:E7)</f>
        <v>223801.88</v>
      </c>
      <c r="C7" s="6">
        <v>223801.88</v>
      </c>
      <c r="D7" s="6">
        <v>0</v>
      </c>
      <c r="E7" s="6">
        <v>0</v>
      </c>
    </row>
    <row r="8" spans="1:5" x14ac:dyDescent="0.25">
      <c r="A8" s="3" t="s">
        <v>11</v>
      </c>
      <c r="B8" s="8">
        <f>SUM(B6:B7)</f>
        <v>2184033.69</v>
      </c>
      <c r="C8" s="8">
        <f>SUM(C6:C7)</f>
        <v>2184033.69</v>
      </c>
      <c r="D8" s="8">
        <f>SUM(D6:D7)</f>
        <v>0</v>
      </c>
      <c r="E8" s="8">
        <f>SUM(E6:E7)</f>
        <v>0</v>
      </c>
    </row>
    <row r="9" spans="1:5" ht="31.5" x14ac:dyDescent="0.25">
      <c r="A9" s="2" t="s">
        <v>12</v>
      </c>
      <c r="B9" s="7">
        <f t="shared" ref="B9:B10" si="1">SUM(C9:E9)</f>
        <v>3922.44</v>
      </c>
      <c r="C9" s="6">
        <v>2572.44</v>
      </c>
      <c r="D9" s="6">
        <v>1350</v>
      </c>
      <c r="E9" s="6">
        <v>0</v>
      </c>
    </row>
    <row r="10" spans="1:5" ht="31.5" x14ac:dyDescent="0.25">
      <c r="A10" s="2" t="s">
        <v>13</v>
      </c>
      <c r="B10" s="7">
        <f t="shared" si="1"/>
        <v>0</v>
      </c>
      <c r="C10" s="6">
        <v>0</v>
      </c>
      <c r="D10" s="6">
        <v>0</v>
      </c>
      <c r="E10" s="6">
        <v>0</v>
      </c>
    </row>
    <row r="11" spans="1:5" ht="31.5" x14ac:dyDescent="0.25">
      <c r="A11" s="3" t="s">
        <v>14</v>
      </c>
      <c r="B11" s="8">
        <f>SUM(B9:B10)</f>
        <v>3922.44</v>
      </c>
      <c r="C11" s="8">
        <f>SUM(C9:C10)</f>
        <v>2572.44</v>
      </c>
      <c r="D11" s="8">
        <f>SUM(D9:D10)</f>
        <v>1350</v>
      </c>
      <c r="E11" s="8">
        <f>SUM(E9:E10)</f>
        <v>0</v>
      </c>
    </row>
    <row r="12" spans="1:5" x14ac:dyDescent="0.25">
      <c r="A12" s="2" t="s">
        <v>15</v>
      </c>
      <c r="B12" s="6">
        <f>SUM(C12:E12)</f>
        <v>0</v>
      </c>
      <c r="C12" s="6">
        <v>0</v>
      </c>
      <c r="D12" s="6">
        <v>0</v>
      </c>
      <c r="E12" s="6">
        <v>0</v>
      </c>
    </row>
    <row r="13" spans="1:5" x14ac:dyDescent="0.25">
      <c r="A13" s="2" t="s">
        <v>16</v>
      </c>
      <c r="B13" s="6">
        <f t="shared" ref="B13:B21" si="2">SUM(C13:E13)</f>
        <v>0</v>
      </c>
      <c r="C13" s="6">
        <v>0</v>
      </c>
      <c r="D13" s="6">
        <v>0</v>
      </c>
      <c r="E13" s="6">
        <v>0</v>
      </c>
    </row>
    <row r="14" spans="1:5" x14ac:dyDescent="0.25">
      <c r="A14" s="2" t="s">
        <v>17</v>
      </c>
      <c r="B14" s="6">
        <f t="shared" si="2"/>
        <v>74754.409999999989</v>
      </c>
      <c r="C14" s="6">
        <v>73054.289999999994</v>
      </c>
      <c r="D14" s="6">
        <v>1583.53</v>
      </c>
      <c r="E14" s="6">
        <v>116.59</v>
      </c>
    </row>
    <row r="15" spans="1:5" x14ac:dyDescent="0.25">
      <c r="A15" s="2" t="s">
        <v>18</v>
      </c>
      <c r="B15" s="6">
        <f t="shared" si="2"/>
        <v>0</v>
      </c>
      <c r="C15" s="6">
        <v>0</v>
      </c>
      <c r="D15" s="6">
        <v>0</v>
      </c>
      <c r="E15" s="6">
        <v>0</v>
      </c>
    </row>
    <row r="16" spans="1:5" x14ac:dyDescent="0.25">
      <c r="A16" s="2" t="s">
        <v>19</v>
      </c>
      <c r="B16" s="6">
        <f t="shared" si="2"/>
        <v>1493458.53</v>
      </c>
      <c r="C16" s="6">
        <v>594277.16</v>
      </c>
      <c r="D16" s="6">
        <v>756035.59</v>
      </c>
      <c r="E16" s="6">
        <v>143145.78</v>
      </c>
    </row>
    <row r="17" spans="1:5" x14ac:dyDescent="0.25">
      <c r="A17" s="2" t="s">
        <v>20</v>
      </c>
      <c r="B17" s="6">
        <f>SUM(C17:E17)</f>
        <v>5685162.9800000004</v>
      </c>
      <c r="C17" s="6">
        <v>5685162.9800000004</v>
      </c>
      <c r="D17" s="6">
        <v>0</v>
      </c>
      <c r="E17" s="6">
        <v>0</v>
      </c>
    </row>
    <row r="18" spans="1:5" ht="31.5" x14ac:dyDescent="0.25">
      <c r="A18" s="2" t="s">
        <v>21</v>
      </c>
      <c r="B18" s="6">
        <f t="shared" si="2"/>
        <v>122946.72</v>
      </c>
      <c r="C18" s="6">
        <v>490</v>
      </c>
      <c r="D18" s="6">
        <v>122456.72</v>
      </c>
      <c r="E18" s="6">
        <v>0</v>
      </c>
    </row>
    <row r="19" spans="1:5" x14ac:dyDescent="0.25">
      <c r="A19" s="2" t="s">
        <v>22</v>
      </c>
      <c r="B19" s="6">
        <f t="shared" si="2"/>
        <v>272906.2</v>
      </c>
      <c r="C19" s="6">
        <v>7900</v>
      </c>
      <c r="D19" s="6">
        <v>265006.2</v>
      </c>
      <c r="E19" s="6">
        <v>0</v>
      </c>
    </row>
    <row r="20" spans="1:5" ht="31.5" x14ac:dyDescent="0.25">
      <c r="A20" s="2" t="s">
        <v>23</v>
      </c>
      <c r="B20" s="6">
        <f t="shared" si="2"/>
        <v>728411.31</v>
      </c>
      <c r="C20" s="6">
        <v>157318.95000000001</v>
      </c>
      <c r="D20" s="6">
        <v>571092.36</v>
      </c>
      <c r="E20" s="6">
        <v>0</v>
      </c>
    </row>
    <row r="21" spans="1:5" ht="31.5" x14ac:dyDescent="0.25">
      <c r="A21" s="2" t="s">
        <v>13</v>
      </c>
      <c r="B21" s="6">
        <f t="shared" si="2"/>
        <v>65781.17</v>
      </c>
      <c r="C21" s="6">
        <v>65781.17</v>
      </c>
      <c r="D21" s="6">
        <v>0</v>
      </c>
      <c r="E21" s="6">
        <v>0</v>
      </c>
    </row>
    <row r="22" spans="1:5" ht="31.5" x14ac:dyDescent="0.25">
      <c r="A22" s="4" t="s">
        <v>24</v>
      </c>
      <c r="B22" s="8">
        <f>SUM(B12:B21)</f>
        <v>8443421.3200000003</v>
      </c>
      <c r="C22" s="8">
        <f>SUM(C12:C21)</f>
        <v>6583984.5500000007</v>
      </c>
      <c r="D22" s="8">
        <f>SUM(D12:D21)</f>
        <v>1716174.4</v>
      </c>
      <c r="E22" s="8">
        <f>SUM(E12:E21)</f>
        <v>143262.37</v>
      </c>
    </row>
    <row r="23" spans="1:5" ht="31.5" x14ac:dyDescent="0.25">
      <c r="A23" s="5" t="s">
        <v>25</v>
      </c>
      <c r="B23" s="6">
        <f t="shared" ref="B23:B25" si="3">SUM(C23:E23)</f>
        <v>1270684.21</v>
      </c>
      <c r="C23" s="6">
        <v>400466.83</v>
      </c>
      <c r="D23" s="6">
        <v>870217.38</v>
      </c>
      <c r="E23" s="6">
        <v>0</v>
      </c>
    </row>
    <row r="24" spans="1:5" ht="78.75" x14ac:dyDescent="0.25">
      <c r="A24" s="5" t="s">
        <v>26</v>
      </c>
      <c r="B24" s="6">
        <f t="shared" si="3"/>
        <v>2060.2400000000002</v>
      </c>
      <c r="C24" s="6">
        <v>109.35</v>
      </c>
      <c r="D24" s="6">
        <v>10</v>
      </c>
      <c r="E24" s="6">
        <v>1940.89</v>
      </c>
    </row>
    <row r="25" spans="1:5" x14ac:dyDescent="0.25">
      <c r="A25" s="5" t="s">
        <v>27</v>
      </c>
      <c r="B25" s="6">
        <f t="shared" si="3"/>
        <v>2003.2</v>
      </c>
      <c r="C25" s="6">
        <v>0</v>
      </c>
      <c r="D25" s="6">
        <v>2003.2</v>
      </c>
      <c r="E25" s="6">
        <v>0</v>
      </c>
    </row>
    <row r="26" spans="1:5" ht="31.5" x14ac:dyDescent="0.25">
      <c r="A26" s="3" t="s">
        <v>28</v>
      </c>
      <c r="B26" s="8">
        <f>SUM(B23:B25)</f>
        <v>1274747.6499999999</v>
      </c>
      <c r="C26" s="8">
        <f>SUM(C23:C25)</f>
        <v>400576.18</v>
      </c>
      <c r="D26" s="8">
        <f>SUM(D23:D25)</f>
        <v>872230.58</v>
      </c>
      <c r="E26" s="8">
        <f>SUM(E23:E25)</f>
        <v>1940.89</v>
      </c>
    </row>
    <row r="27" spans="1:5" ht="31.5" x14ac:dyDescent="0.25">
      <c r="A27" s="3" t="s">
        <v>29</v>
      </c>
      <c r="B27" s="8">
        <f>SUM(C27:E27)</f>
        <v>10</v>
      </c>
      <c r="C27" s="8">
        <v>0</v>
      </c>
      <c r="D27" s="8">
        <v>10</v>
      </c>
      <c r="E27" s="8">
        <v>0</v>
      </c>
    </row>
    <row r="28" spans="1:5" x14ac:dyDescent="0.25">
      <c r="A28" s="4" t="s">
        <v>30</v>
      </c>
      <c r="B28" s="8">
        <f>SUM(C28:E28)</f>
        <v>6000000</v>
      </c>
      <c r="C28" s="8">
        <v>6000000</v>
      </c>
      <c r="D28" s="8">
        <v>0</v>
      </c>
      <c r="E28" s="8">
        <v>0</v>
      </c>
    </row>
    <row r="29" spans="1:5" ht="31.5" x14ac:dyDescent="0.25">
      <c r="A29" s="4" t="s">
        <v>31</v>
      </c>
      <c r="B29" s="9">
        <f>SUM(B11+B22+B26+B28+B27+B8)</f>
        <v>17906135.100000001</v>
      </c>
      <c r="C29" s="9">
        <f>SUM(C11+C22+C26+C28+C27+C8)</f>
        <v>15171166.860000001</v>
      </c>
      <c r="D29" s="8">
        <f>SUM(D11+D22+D26+D28+D27+D8)</f>
        <v>2589764.98</v>
      </c>
      <c r="E29" s="8">
        <f>SUM(E11+E22+E26+E28+E27+E8)</f>
        <v>145203.26</v>
      </c>
    </row>
  </sheetData>
  <mergeCells count="5">
    <mergeCell ref="A4:A5"/>
    <mergeCell ref="A1:E1"/>
    <mergeCell ref="A2:E2"/>
    <mergeCell ref="B4:B5"/>
    <mergeCell ref="C4:E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2024-03-22T11:55:57Z</dcterms:modified>
</cp:coreProperties>
</file>